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\Výběrová řízení\Hořátev - ZPŘ odpad\Kompletní dokumentace VZ\Vysvětlení zadávacích podmínek\"/>
    </mc:Choice>
  </mc:AlternateContent>
  <xr:revisionPtr revIDLastSave="0" documentId="13_ncr:1_{ABBD327F-EE47-45F2-9CD0-8F114692B7F6}" xr6:coauthVersionLast="47" xr6:coauthVersionMax="47" xr10:uidLastSave="{00000000-0000-0000-0000-000000000000}"/>
  <bookViews>
    <workbookView xWindow="-120" yWindow="-120" windowWidth="29040" windowHeight="15720" xr2:uid="{9F15D5C0-F3BD-456F-A2C8-367AE7C9A061}"/>
  </bookViews>
  <sheets>
    <sheet name="Rozpočet k nacenění" sheetId="3" r:id="rId1"/>
    <sheet name="Statistické podklady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3" l="1"/>
  <c r="L6" i="3"/>
  <c r="L7" i="3"/>
  <c r="L8" i="3"/>
  <c r="L9" i="3"/>
  <c r="L10" i="3"/>
  <c r="L11" i="3"/>
  <c r="L12" i="3"/>
  <c r="L13" i="3"/>
  <c r="L14" i="3"/>
  <c r="L5" i="3"/>
  <c r="J6" i="3"/>
  <c r="J14" i="3"/>
  <c r="M14" i="3" s="1"/>
  <c r="M5" i="3"/>
  <c r="J13" i="3"/>
  <c r="J7" i="3"/>
  <c r="J8" i="3"/>
  <c r="J9" i="3"/>
  <c r="M9" i="3" s="1"/>
  <c r="J10" i="3"/>
  <c r="J11" i="3"/>
  <c r="J12" i="3"/>
  <c r="M12" i="3" s="1"/>
  <c r="M8" i="3" l="1"/>
  <c r="M7" i="3"/>
  <c r="M13" i="3"/>
  <c r="M11" i="3"/>
  <c r="M10" i="3"/>
  <c r="M6" i="3"/>
  <c r="E5" i="1"/>
  <c r="M15" i="3" l="1"/>
</calcChain>
</file>

<file path=xl/sharedStrings.xml><?xml version="1.0" encoding="utf-8"?>
<sst xmlns="http://schemas.openxmlformats.org/spreadsheetml/2006/main" count="95" uniqueCount="59">
  <si>
    <t>Odpadové hospodářství Hořátev</t>
  </si>
  <si>
    <t>Plast</t>
  </si>
  <si>
    <t>Papír</t>
  </si>
  <si>
    <t>Kov</t>
  </si>
  <si>
    <t>Sklo</t>
  </si>
  <si>
    <t>Komunální odpad</t>
  </si>
  <si>
    <t>Textil</t>
  </si>
  <si>
    <t>váha T</t>
  </si>
  <si>
    <t>počet nádob</t>
  </si>
  <si>
    <t>Objemný odpad</t>
  </si>
  <si>
    <t>Olej</t>
  </si>
  <si>
    <t>Nebezpečný odpad</t>
  </si>
  <si>
    <t>1 x 30 dní</t>
  </si>
  <si>
    <t>1 x 14 dní</t>
  </si>
  <si>
    <t>KOMODITA</t>
  </si>
  <si>
    <t>Papír 1100L</t>
  </si>
  <si>
    <t>Plast 1100L</t>
  </si>
  <si>
    <t>vlastní OÚ HOŘÁTEV</t>
  </si>
  <si>
    <t>katalogové čílo</t>
  </si>
  <si>
    <t>Kovy - zvon</t>
  </si>
  <si>
    <t>Papír DOOR to DOOR 240L</t>
  </si>
  <si>
    <t>Plast DOOR to DOOR 240L</t>
  </si>
  <si>
    <t>Směsný komunální odpad 120L</t>
  </si>
  <si>
    <t>Sklo směsné - zvon</t>
  </si>
  <si>
    <t>240 L</t>
  </si>
  <si>
    <t>1100 L</t>
  </si>
  <si>
    <t>120 L</t>
  </si>
  <si>
    <t>zvon</t>
  </si>
  <si>
    <t>V</t>
  </si>
  <si>
    <t>(doplní účastník)</t>
  </si>
  <si>
    <t>Dne</t>
  </si>
  <si>
    <t>Název</t>
  </si>
  <si>
    <t>jméno, příjmení, funkce osoby oprávněné jednat jménem/za společnost dodavatele</t>
  </si>
  <si>
    <t>Podpis:</t>
  </si>
  <si>
    <t>Počet obyvatel</t>
  </si>
  <si>
    <t>-</t>
  </si>
  <si>
    <t>Rozpočet k nacenění</t>
  </si>
  <si>
    <t>Hořátev – sběr, svoz a likvidace odpadů</t>
  </si>
  <si>
    <t>Olej z kuchyně 120 L</t>
  </si>
  <si>
    <t>Objemný odpad 16 m3</t>
  </si>
  <si>
    <t>6 x ročně</t>
  </si>
  <si>
    <t>2x  ročně</t>
  </si>
  <si>
    <t>velkoobjemová nádoba</t>
  </si>
  <si>
    <t>Četnost vývozu</t>
  </si>
  <si>
    <t>Typ nádoby</t>
  </si>
  <si>
    <t>Počet nádob</t>
  </si>
  <si>
    <t>Pronájem nádob za rok v Kč bez DPH</t>
  </si>
  <si>
    <t>Počet svozů</t>
  </si>
  <si>
    <t>Cena 1 svozu 1 ks nádoby v Kč bez DPH</t>
  </si>
  <si>
    <t>CELKEM SVOZ + PRONÁJEM v Kč bez DPH</t>
  </si>
  <si>
    <t>Cena za likvidaci 1 t odpadů v Kč bez DPH</t>
  </si>
  <si>
    <t>Cena za likvidaci celkem v Kč bez DPH</t>
  </si>
  <si>
    <t>Dodavatelé v nabídce uvedou sazbu DPH vyplývající z platných právních předpisů k datu podání nabídky. Za sazbu daně z přidané hodnoty odpovídá dle zákona č. 235/2004 Sb., zákon o dani z přidané hodnoty, dodavatel.</t>
  </si>
  <si>
    <t>Předpoklad množství odpadu v tunách za rok</t>
  </si>
  <si>
    <t>16 m3 řetězový</t>
  </si>
  <si>
    <t xml:space="preserve">Cena bude stanovena jako souhrnná za 12 měsíců. Ceny zahrnují pronájem nádob (pokud je požadován u dané položky), manipulaci, výsyp, svoz, dopravu a odstranění odpadu včetně souvisejících plnění a nákladů na vedení evidence a sestavení výkazů EKO-KOM, zpracování podkladů pro hlášení ISPOP, viz smlouva o dílo. </t>
  </si>
  <si>
    <t>CELKEM SVOZ + PRONÁJEM + LIKVIDACE v Kč bez DPH</t>
  </si>
  <si>
    <t xml:space="preserve">Nabídková cena nezahrnuje sazbu za ukládání odpadu na skládku dle zákona číslo 541/2020 Sb., přílohy č. 9, která bude účtována samostatnou položkou v souladu se zákonem a započtením uplatnění třídící slevy. </t>
  </si>
  <si>
    <t>Cena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</si>
</sst>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&quot; Kč&quot;_-;\-* #,##0.00&quot; Kč&quot;_-;_-* \-??&quot; Kč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4" fillId="0" borderId="0" applyBorder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/>
    <xf numFmtId="44" fontId="6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/>
    <xf numFmtId="0" fontId="5" fillId="3" borderId="0" xfId="0" applyFont="1" applyFill="1" applyAlignment="1">
      <alignment vertical="center"/>
    </xf>
    <xf numFmtId="0" fontId="0" fillId="0" borderId="2" xfId="0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44" fontId="0" fillId="0" borderId="3" xfId="1" applyFont="1" applyBorder="1" applyAlignment="1">
      <alignment horizontal="center"/>
    </xf>
    <xf numFmtId="1" fontId="0" fillId="0" borderId="3" xfId="1" applyNumberFormat="1" applyFont="1" applyFill="1" applyBorder="1" applyAlignment="1">
      <alignment horizontal="center"/>
    </xf>
    <xf numFmtId="44" fontId="0" fillId="3" borderId="3" xfId="1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44" fontId="0" fillId="0" borderId="7" xfId="1" applyFont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44" fontId="0" fillId="3" borderId="7" xfId="1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" borderId="1" xfId="0" applyFill="1" applyBorder="1"/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1" fontId="0" fillId="0" borderId="3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1" fontId="0" fillId="0" borderId="5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44" fontId="2" fillId="0" borderId="9" xfId="1" applyFont="1" applyBorder="1" applyAlignment="1">
      <alignment horizontal="center" wrapText="1"/>
    </xf>
    <xf numFmtId="44" fontId="2" fillId="0" borderId="9" xfId="1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4" fontId="0" fillId="3" borderId="14" xfId="1" applyFont="1" applyFill="1" applyBorder="1"/>
    <xf numFmtId="44" fontId="0" fillId="3" borderId="15" xfId="1" applyFont="1" applyFill="1" applyBorder="1"/>
    <xf numFmtId="44" fontId="0" fillId="3" borderId="15" xfId="0" applyNumberFormat="1" applyFill="1" applyBorder="1" applyAlignment="1">
      <alignment horizontal="center" vertical="center"/>
    </xf>
    <xf numFmtId="44" fontId="0" fillId="3" borderId="16" xfId="0" applyNumberFormat="1" applyFill="1" applyBorder="1" applyAlignment="1">
      <alignment horizontal="center" vertical="center"/>
    </xf>
    <xf numFmtId="0" fontId="2" fillId="0" borderId="17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44" fontId="0" fillId="0" borderId="22" xfId="1" applyFont="1" applyFill="1" applyBorder="1"/>
    <xf numFmtId="0" fontId="5" fillId="0" borderId="0" xfId="0" applyFont="1" applyAlignment="1">
      <alignment vertical="top" wrapText="1"/>
    </xf>
    <xf numFmtId="44" fontId="13" fillId="0" borderId="0" xfId="0" applyNumberFormat="1" applyFont="1"/>
    <xf numFmtId="44" fontId="0" fillId="0" borderId="23" xfId="1" applyFont="1" applyFill="1" applyBorder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4" fontId="0" fillId="0" borderId="18" xfId="1" applyFont="1" applyFill="1" applyBorder="1"/>
    <xf numFmtId="44" fontId="0" fillId="0" borderId="19" xfId="1" applyFont="1" applyFill="1" applyBorder="1"/>
    <xf numFmtId="44" fontId="0" fillId="0" borderId="19" xfId="0" applyNumberFormat="1" applyBorder="1" applyAlignment="1">
      <alignment horizontal="center" vertical="center"/>
    </xf>
    <xf numFmtId="44" fontId="0" fillId="0" borderId="20" xfId="0" applyNumberFormat="1" applyBorder="1" applyAlignment="1">
      <alignment horizontal="center" vertical="center"/>
    </xf>
    <xf numFmtId="44" fontId="0" fillId="0" borderId="24" xfId="1" applyFont="1" applyFill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4">
    <cellStyle name="Měna" xfId="1" builtinId="4"/>
    <cellStyle name="Měna 2" xfId="3" xr:uid="{0F5338C1-ECBE-4A68-BB8D-B80DBEA8CC94}"/>
    <cellStyle name="Normální" xfId="0" builtinId="0"/>
    <cellStyle name="Normální 2" xfId="2" xr:uid="{E8341E5E-D834-45B6-B677-F2D92E916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5C82-698C-4300-B857-1F19CB321854}">
  <sheetPr>
    <pageSetUpPr fitToPage="1"/>
  </sheetPr>
  <dimension ref="A1:M27"/>
  <sheetViews>
    <sheetView tabSelected="1" zoomScale="75" zoomScaleNormal="75" workbookViewId="0">
      <selection activeCell="J14" sqref="J14"/>
    </sheetView>
  </sheetViews>
  <sheetFormatPr defaultRowHeight="15" x14ac:dyDescent="0.25"/>
  <cols>
    <col min="1" max="1" width="29.85546875" customWidth="1"/>
    <col min="2" max="2" width="11.28515625" customWidth="1"/>
    <col min="3" max="3" width="11.5703125" customWidth="1"/>
    <col min="4" max="4" width="12.28515625" style="1" customWidth="1"/>
    <col min="5" max="5" width="14.85546875" style="1" customWidth="1"/>
    <col min="6" max="6" width="10" style="1" customWidth="1"/>
    <col min="7" max="7" width="20.7109375" style="7" customWidth="1"/>
    <col min="8" max="8" width="9" style="7" customWidth="1"/>
    <col min="9" max="9" width="19.5703125" style="7" customWidth="1"/>
    <col min="10" max="10" width="24.7109375" bestFit="1" customWidth="1"/>
    <col min="11" max="11" width="24.7109375" customWidth="1"/>
    <col min="12" max="12" width="24.85546875" customWidth="1"/>
    <col min="13" max="13" width="25.5703125" bestFit="1" customWidth="1"/>
  </cols>
  <sheetData>
    <row r="1" spans="1:13" ht="18.75" x14ac:dyDescent="0.3">
      <c r="A1" s="9" t="s">
        <v>36</v>
      </c>
    </row>
    <row r="2" spans="1:13" ht="26.25" x14ac:dyDescent="0.4">
      <c r="B2" s="35" t="s">
        <v>37</v>
      </c>
      <c r="C2" s="35"/>
    </row>
    <row r="3" spans="1:13" ht="15.75" thickBot="1" x14ac:dyDescent="0.3"/>
    <row r="4" spans="1:13" ht="75" x14ac:dyDescent="0.25">
      <c r="A4" s="47" t="s">
        <v>14</v>
      </c>
      <c r="B4" s="43" t="s">
        <v>18</v>
      </c>
      <c r="C4" s="43" t="s">
        <v>53</v>
      </c>
      <c r="D4" s="48" t="s">
        <v>43</v>
      </c>
      <c r="E4" s="48" t="s">
        <v>44</v>
      </c>
      <c r="F4" s="48" t="s">
        <v>45</v>
      </c>
      <c r="G4" s="49" t="s">
        <v>46</v>
      </c>
      <c r="H4" s="50" t="s">
        <v>47</v>
      </c>
      <c r="I4" s="49" t="s">
        <v>48</v>
      </c>
      <c r="J4" s="56" t="s">
        <v>49</v>
      </c>
      <c r="K4" s="51" t="s">
        <v>50</v>
      </c>
      <c r="L4" s="56" t="s">
        <v>51</v>
      </c>
      <c r="M4" s="57" t="s">
        <v>56</v>
      </c>
    </row>
    <row r="5" spans="1:13" x14ac:dyDescent="0.25">
      <c r="A5" s="21" t="s">
        <v>20</v>
      </c>
      <c r="B5" s="22">
        <v>200101</v>
      </c>
      <c r="C5" s="44">
        <v>10</v>
      </c>
      <c r="D5" s="23" t="s">
        <v>12</v>
      </c>
      <c r="E5" s="23" t="s">
        <v>24</v>
      </c>
      <c r="F5" s="24">
        <v>360</v>
      </c>
      <c r="G5" s="25" t="s">
        <v>17</v>
      </c>
      <c r="H5" s="26">
        <v>12</v>
      </c>
      <c r="I5" s="27"/>
      <c r="J5" s="72">
        <f>F5*H5*I5</f>
        <v>0</v>
      </c>
      <c r="K5" s="52"/>
      <c r="L5" s="72">
        <f>C5*K5</f>
        <v>0</v>
      </c>
      <c r="M5" s="58">
        <f>J5+L5</f>
        <v>0</v>
      </c>
    </row>
    <row r="6" spans="1:13" x14ac:dyDescent="0.25">
      <c r="A6" s="14" t="s">
        <v>15</v>
      </c>
      <c r="B6" s="15">
        <v>200101</v>
      </c>
      <c r="C6" s="45">
        <v>3</v>
      </c>
      <c r="D6" s="16" t="s">
        <v>12</v>
      </c>
      <c r="E6" s="16" t="s">
        <v>25</v>
      </c>
      <c r="F6" s="17">
        <v>5</v>
      </c>
      <c r="G6" s="18" t="s">
        <v>17</v>
      </c>
      <c r="H6" s="19">
        <v>12</v>
      </c>
      <c r="I6" s="20"/>
      <c r="J6" s="73">
        <f>F6*H6*I6</f>
        <v>0</v>
      </c>
      <c r="K6" s="53"/>
      <c r="L6" s="72">
        <f t="shared" ref="L6:L14" si="0">C6*K6</f>
        <v>0</v>
      </c>
      <c r="M6" s="58">
        <f t="shared" ref="M6:M14" si="1">J6+L6</f>
        <v>0</v>
      </c>
    </row>
    <row r="7" spans="1:13" x14ac:dyDescent="0.25">
      <c r="A7" s="14" t="s">
        <v>21</v>
      </c>
      <c r="B7" s="15">
        <v>200139</v>
      </c>
      <c r="C7" s="46">
        <v>20</v>
      </c>
      <c r="D7" s="16" t="s">
        <v>12</v>
      </c>
      <c r="E7" s="16" t="s">
        <v>24</v>
      </c>
      <c r="F7" s="17">
        <v>360</v>
      </c>
      <c r="G7" s="18" t="s">
        <v>17</v>
      </c>
      <c r="H7" s="19">
        <v>12</v>
      </c>
      <c r="I7" s="20"/>
      <c r="J7" s="73">
        <f t="shared" ref="J5:J13" si="2">F7*H7*I7</f>
        <v>0</v>
      </c>
      <c r="K7" s="53"/>
      <c r="L7" s="72">
        <f t="shared" si="0"/>
        <v>0</v>
      </c>
      <c r="M7" s="58">
        <f t="shared" si="1"/>
        <v>0</v>
      </c>
    </row>
    <row r="8" spans="1:13" x14ac:dyDescent="0.25">
      <c r="A8" s="14" t="s">
        <v>16</v>
      </c>
      <c r="B8" s="15">
        <v>200139</v>
      </c>
      <c r="C8" s="45">
        <v>8</v>
      </c>
      <c r="D8" s="16" t="s">
        <v>12</v>
      </c>
      <c r="E8" s="16" t="s">
        <v>25</v>
      </c>
      <c r="F8" s="17">
        <v>5</v>
      </c>
      <c r="G8" s="18" t="s">
        <v>17</v>
      </c>
      <c r="H8" s="19">
        <v>12</v>
      </c>
      <c r="I8" s="20"/>
      <c r="J8" s="73">
        <f t="shared" si="2"/>
        <v>0</v>
      </c>
      <c r="K8" s="53"/>
      <c r="L8" s="72">
        <f t="shared" si="0"/>
        <v>0</v>
      </c>
      <c r="M8" s="58">
        <f t="shared" si="1"/>
        <v>0</v>
      </c>
    </row>
    <row r="9" spans="1:13" x14ac:dyDescent="0.25">
      <c r="A9" s="14" t="s">
        <v>22</v>
      </c>
      <c r="B9" s="15">
        <v>200301</v>
      </c>
      <c r="C9" s="30">
        <v>220</v>
      </c>
      <c r="D9" s="16" t="s">
        <v>13</v>
      </c>
      <c r="E9" s="16" t="s">
        <v>26</v>
      </c>
      <c r="F9" s="17">
        <v>360</v>
      </c>
      <c r="G9" s="18" t="s">
        <v>17</v>
      </c>
      <c r="H9" s="19">
        <v>26</v>
      </c>
      <c r="I9" s="20"/>
      <c r="J9" s="73">
        <f t="shared" si="2"/>
        <v>0</v>
      </c>
      <c r="K9" s="53"/>
      <c r="L9" s="72">
        <f t="shared" si="0"/>
        <v>0</v>
      </c>
      <c r="M9" s="58">
        <f t="shared" si="1"/>
        <v>0</v>
      </c>
    </row>
    <row r="10" spans="1:13" x14ac:dyDescent="0.25">
      <c r="A10" s="14" t="s">
        <v>23</v>
      </c>
      <c r="B10" s="15">
        <v>200102</v>
      </c>
      <c r="C10" s="30">
        <v>13</v>
      </c>
      <c r="D10" s="16" t="s">
        <v>12</v>
      </c>
      <c r="E10" s="16" t="s">
        <v>27</v>
      </c>
      <c r="F10" s="17">
        <v>5</v>
      </c>
      <c r="G10" s="18" t="s">
        <v>17</v>
      </c>
      <c r="H10" s="19">
        <v>12</v>
      </c>
      <c r="I10" s="20"/>
      <c r="J10" s="73">
        <f t="shared" si="2"/>
        <v>0</v>
      </c>
      <c r="K10" s="53"/>
      <c r="L10" s="72">
        <f t="shared" si="0"/>
        <v>0</v>
      </c>
      <c r="M10" s="58">
        <f t="shared" si="1"/>
        <v>0</v>
      </c>
    </row>
    <row r="11" spans="1:13" x14ac:dyDescent="0.25">
      <c r="A11" s="14" t="s">
        <v>19</v>
      </c>
      <c r="B11" s="15">
        <v>200140</v>
      </c>
      <c r="C11" s="30">
        <v>1</v>
      </c>
      <c r="D11" s="16" t="s">
        <v>12</v>
      </c>
      <c r="E11" s="16" t="s">
        <v>27</v>
      </c>
      <c r="F11" s="17">
        <v>3</v>
      </c>
      <c r="G11" s="18" t="s">
        <v>17</v>
      </c>
      <c r="H11" s="19">
        <v>12</v>
      </c>
      <c r="I11" s="20"/>
      <c r="J11" s="73">
        <f t="shared" si="2"/>
        <v>0</v>
      </c>
      <c r="K11" s="53"/>
      <c r="L11" s="72">
        <f t="shared" si="0"/>
        <v>0</v>
      </c>
      <c r="M11" s="58">
        <f t="shared" si="1"/>
        <v>0</v>
      </c>
    </row>
    <row r="12" spans="1:13" x14ac:dyDescent="0.25">
      <c r="A12" s="14" t="s">
        <v>38</v>
      </c>
      <c r="B12" s="15">
        <v>200125</v>
      </c>
      <c r="C12" s="30">
        <v>0.2</v>
      </c>
      <c r="D12" s="16" t="s">
        <v>12</v>
      </c>
      <c r="E12" s="16" t="s">
        <v>26</v>
      </c>
      <c r="F12" s="17">
        <v>2</v>
      </c>
      <c r="G12" s="18" t="s">
        <v>17</v>
      </c>
      <c r="H12" s="19">
        <v>12</v>
      </c>
      <c r="I12" s="20"/>
      <c r="J12" s="73">
        <f t="shared" si="2"/>
        <v>0</v>
      </c>
      <c r="K12" s="53"/>
      <c r="L12" s="72">
        <f t="shared" si="0"/>
        <v>0</v>
      </c>
      <c r="M12" s="58">
        <f t="shared" si="1"/>
        <v>0</v>
      </c>
    </row>
    <row r="13" spans="1:13" s="8" customFormat="1" x14ac:dyDescent="0.25">
      <c r="A13" s="28" t="s">
        <v>39</v>
      </c>
      <c r="B13" s="29">
        <v>200307</v>
      </c>
      <c r="C13" s="36">
        <v>18</v>
      </c>
      <c r="D13" s="16" t="s">
        <v>40</v>
      </c>
      <c r="E13" s="36" t="s">
        <v>54</v>
      </c>
      <c r="F13" s="30">
        <v>2</v>
      </c>
      <c r="G13" s="18" t="s">
        <v>17</v>
      </c>
      <c r="H13" s="37">
        <v>6</v>
      </c>
      <c r="I13" s="31"/>
      <c r="J13" s="74">
        <f t="shared" si="2"/>
        <v>0</v>
      </c>
      <c r="K13" s="54"/>
      <c r="L13" s="72">
        <f t="shared" si="0"/>
        <v>0</v>
      </c>
      <c r="M13" s="58">
        <f t="shared" si="1"/>
        <v>0</v>
      </c>
    </row>
    <row r="14" spans="1:13" s="8" customFormat="1" ht="30.75" thickBot="1" x14ac:dyDescent="0.3">
      <c r="A14" s="38" t="s">
        <v>11</v>
      </c>
      <c r="B14" s="39"/>
      <c r="C14" s="41">
        <v>15</v>
      </c>
      <c r="D14" s="41" t="s">
        <v>41</v>
      </c>
      <c r="E14" s="41" t="s">
        <v>42</v>
      </c>
      <c r="F14" s="42">
        <v>1</v>
      </c>
      <c r="G14" s="32"/>
      <c r="H14" s="40">
        <v>2</v>
      </c>
      <c r="I14" s="32"/>
      <c r="J14" s="75">
        <f>(F14*H14*I14)+G14</f>
        <v>0</v>
      </c>
      <c r="K14" s="55"/>
      <c r="L14" s="76">
        <f t="shared" si="0"/>
        <v>0</v>
      </c>
      <c r="M14" s="61">
        <f t="shared" si="1"/>
        <v>0</v>
      </c>
    </row>
    <row r="15" spans="1:13" ht="45" customHeight="1" x14ac:dyDescent="0.35">
      <c r="L15" s="79" t="s">
        <v>58</v>
      </c>
      <c r="M15" s="60">
        <f>SUM(M5:M14)</f>
        <v>0</v>
      </c>
    </row>
    <row r="16" spans="1:13" ht="42.75" customHeight="1" x14ac:dyDescent="0.3">
      <c r="A16" s="65" t="s">
        <v>57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2"/>
      <c r="M16" s="10"/>
    </row>
    <row r="17" spans="1:13" ht="38.25" customHeight="1" x14ac:dyDescent="0.25">
      <c r="A17" s="66" t="s">
        <v>55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3"/>
      <c r="M17" s="59"/>
    </row>
    <row r="18" spans="1:13" ht="36.75" customHeight="1" x14ac:dyDescent="0.3">
      <c r="A18" s="77" t="s">
        <v>52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8"/>
    </row>
    <row r="19" spans="1:13" ht="39.75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3" ht="15.75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2" spans="1:13" ht="15.75" x14ac:dyDescent="0.25">
      <c r="A22" s="11" t="s">
        <v>28</v>
      </c>
      <c r="D22" s="13" t="s">
        <v>29</v>
      </c>
      <c r="E22" s="13"/>
    </row>
    <row r="23" spans="1:13" ht="47.25" customHeight="1" x14ac:dyDescent="0.25">
      <c r="A23" s="11" t="s">
        <v>30</v>
      </c>
      <c r="D23" s="13" t="s">
        <v>29</v>
      </c>
      <c r="E23" s="13"/>
    </row>
    <row r="24" spans="1:13" ht="15.75" x14ac:dyDescent="0.25">
      <c r="A24" s="11"/>
      <c r="B24" s="11"/>
      <c r="E24" s="11"/>
    </row>
    <row r="25" spans="1:13" ht="15.75" x14ac:dyDescent="0.25">
      <c r="A25" s="12" t="s">
        <v>31</v>
      </c>
      <c r="D25" s="13" t="s">
        <v>29</v>
      </c>
      <c r="E25" s="13"/>
    </row>
    <row r="26" spans="1:13" ht="48.75" customHeight="1" x14ac:dyDescent="0.25">
      <c r="A26" s="64" t="s">
        <v>32</v>
      </c>
      <c r="B26" s="64"/>
      <c r="D26" s="13" t="s">
        <v>29</v>
      </c>
      <c r="E26" s="13"/>
    </row>
    <row r="27" spans="1:13" ht="15.75" x14ac:dyDescent="0.25">
      <c r="A27" s="11" t="s">
        <v>33</v>
      </c>
      <c r="B27" s="12"/>
      <c r="C27" s="12"/>
    </row>
  </sheetData>
  <mergeCells count="6">
    <mergeCell ref="A26:B26"/>
    <mergeCell ref="A19:L19"/>
    <mergeCell ref="A20:L20"/>
    <mergeCell ref="A16:K16"/>
    <mergeCell ref="A17:K17"/>
    <mergeCell ref="A18:K18"/>
  </mergeCells>
  <phoneticPr fontId="8" type="noConversion"/>
  <pageMargins left="0.7" right="0.7" top="0.78740157499999996" bottom="0.78740157499999996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D2DE-1BAE-4103-8B3F-4F85CCFEA7CB}">
  <sheetPr>
    <pageSetUpPr fitToPage="1"/>
  </sheetPr>
  <dimension ref="A1:M24"/>
  <sheetViews>
    <sheetView workbookViewId="0">
      <selection activeCell="J17" sqref="J17"/>
    </sheetView>
  </sheetViews>
  <sheetFormatPr defaultRowHeight="15" x14ac:dyDescent="0.25"/>
  <cols>
    <col min="2" max="2" width="14.5703125" style="1" bestFit="1" customWidth="1"/>
    <col min="3" max="3" width="2.7109375" customWidth="1"/>
    <col min="4" max="4" width="14" style="1" bestFit="1" customWidth="1"/>
    <col min="5" max="7" width="12.85546875" style="1" bestFit="1" customWidth="1"/>
    <col min="8" max="9" width="9.140625" style="1"/>
    <col min="10" max="10" width="12.85546875" style="1" bestFit="1" customWidth="1"/>
    <col min="11" max="11" width="14" style="1" bestFit="1" customWidth="1"/>
    <col min="12" max="12" width="2.140625" style="1" customWidth="1"/>
  </cols>
  <sheetData>
    <row r="1" spans="1:13" x14ac:dyDescent="0.25">
      <c r="A1" t="s">
        <v>0</v>
      </c>
    </row>
    <row r="4" spans="1:13" s="2" customFormat="1" ht="32.25" customHeight="1" x14ac:dyDescent="0.25">
      <c r="D4" s="2" t="s">
        <v>1</v>
      </c>
      <c r="E4" s="2" t="s">
        <v>2</v>
      </c>
      <c r="F4" s="2" t="s">
        <v>3</v>
      </c>
      <c r="G4" s="2" t="s">
        <v>4</v>
      </c>
      <c r="H4" s="2" t="s">
        <v>10</v>
      </c>
      <c r="I4" s="2" t="s">
        <v>6</v>
      </c>
      <c r="J4" s="3" t="s">
        <v>9</v>
      </c>
      <c r="K4" s="3" t="s">
        <v>5</v>
      </c>
      <c r="M4" s="3" t="s">
        <v>34</v>
      </c>
    </row>
    <row r="5" spans="1:13" x14ac:dyDescent="0.25">
      <c r="A5" s="69">
        <v>2019</v>
      </c>
      <c r="B5" s="5" t="s">
        <v>7</v>
      </c>
      <c r="C5" s="70"/>
      <c r="D5" s="5">
        <v>16.364999999999998</v>
      </c>
      <c r="E5" s="5">
        <f>0.507+7.433</f>
        <v>7.9399999999999995</v>
      </c>
      <c r="F5" s="5">
        <v>0.29399999999999998</v>
      </c>
      <c r="G5" s="5">
        <v>6.7210000000000001</v>
      </c>
      <c r="H5" s="5">
        <v>0.108</v>
      </c>
      <c r="I5" s="5">
        <v>3.9910000000000001</v>
      </c>
      <c r="J5" s="5">
        <v>17.079999999999998</v>
      </c>
      <c r="K5" s="5">
        <v>182.30099999999999</v>
      </c>
      <c r="L5" s="33"/>
      <c r="M5" s="71">
        <v>822</v>
      </c>
    </row>
    <row r="6" spans="1:13" x14ac:dyDescent="0.25">
      <c r="A6" s="69"/>
      <c r="B6" s="5" t="s">
        <v>8</v>
      </c>
      <c r="C6" s="70"/>
      <c r="D6" s="5">
        <v>12</v>
      </c>
      <c r="E6" s="5">
        <v>2</v>
      </c>
      <c r="F6" s="5">
        <v>1</v>
      </c>
      <c r="G6" s="5">
        <v>4</v>
      </c>
      <c r="H6" s="5">
        <v>1</v>
      </c>
      <c r="I6" s="5">
        <v>2</v>
      </c>
      <c r="J6" s="5" t="s">
        <v>35</v>
      </c>
      <c r="K6" s="5">
        <v>316</v>
      </c>
      <c r="L6" s="33"/>
      <c r="M6" s="71"/>
    </row>
    <row r="7" spans="1:13" s="4" customFormat="1" ht="9" customHeight="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34"/>
    </row>
    <row r="8" spans="1:13" x14ac:dyDescent="0.25">
      <c r="A8" s="69">
        <v>2020</v>
      </c>
      <c r="B8" s="5" t="s">
        <v>7</v>
      </c>
      <c r="C8" s="70"/>
      <c r="D8" s="5">
        <v>15.46</v>
      </c>
      <c r="E8" s="5">
        <v>6.726</v>
      </c>
      <c r="F8" s="5">
        <v>0.30299999999999999</v>
      </c>
      <c r="G8" s="5">
        <v>8.4860000000000007</v>
      </c>
      <c r="H8" s="5">
        <v>0.32500000000000001</v>
      </c>
      <c r="I8" s="5">
        <v>3.496</v>
      </c>
      <c r="J8" s="5">
        <v>17.62</v>
      </c>
      <c r="K8" s="5">
        <v>184.19399999999999</v>
      </c>
      <c r="L8" s="33"/>
      <c r="M8" s="71">
        <v>815</v>
      </c>
    </row>
    <row r="9" spans="1:13" x14ac:dyDescent="0.25">
      <c r="A9" s="69"/>
      <c r="B9" s="5" t="s">
        <v>8</v>
      </c>
      <c r="C9" s="70"/>
      <c r="D9" s="5">
        <v>12</v>
      </c>
      <c r="E9" s="5">
        <v>2</v>
      </c>
      <c r="F9" s="5">
        <v>1</v>
      </c>
      <c r="G9" s="5">
        <v>4</v>
      </c>
      <c r="H9" s="5">
        <v>1</v>
      </c>
      <c r="I9" s="5">
        <v>2</v>
      </c>
      <c r="J9" s="5" t="s">
        <v>35</v>
      </c>
      <c r="K9" s="5">
        <v>320</v>
      </c>
      <c r="L9" s="33"/>
      <c r="M9" s="71"/>
    </row>
    <row r="10" spans="1:13" s="4" customFormat="1" ht="9" customHeight="1" x14ac:dyDescent="0.25">
      <c r="B10" s="6"/>
      <c r="D10" s="6"/>
      <c r="E10" s="6"/>
      <c r="F10" s="6"/>
      <c r="G10" s="6"/>
      <c r="H10" s="6"/>
      <c r="I10" s="6"/>
      <c r="J10" s="6"/>
      <c r="K10" s="6"/>
      <c r="L10" s="6"/>
      <c r="M10" s="34"/>
    </row>
    <row r="11" spans="1:13" x14ac:dyDescent="0.25">
      <c r="A11" s="69">
        <v>2021</v>
      </c>
      <c r="B11" s="5" t="s">
        <v>7</v>
      </c>
      <c r="C11" s="70"/>
      <c r="D11" s="5">
        <v>18.219000000000001</v>
      </c>
      <c r="E11" s="5">
        <v>9.75</v>
      </c>
      <c r="F11" s="5">
        <v>0.29499999999999998</v>
      </c>
      <c r="G11" s="5">
        <v>9.1829999999999998</v>
      </c>
      <c r="H11" s="5">
        <v>0.309</v>
      </c>
      <c r="I11" s="5">
        <v>2.4689999999999999</v>
      </c>
      <c r="J11" s="5">
        <v>22.41</v>
      </c>
      <c r="K11" s="5">
        <v>207.23</v>
      </c>
      <c r="L11" s="33"/>
      <c r="M11" s="71">
        <v>821</v>
      </c>
    </row>
    <row r="12" spans="1:13" x14ac:dyDescent="0.25">
      <c r="A12" s="69"/>
      <c r="B12" s="5" t="s">
        <v>8</v>
      </c>
      <c r="C12" s="70"/>
      <c r="D12" s="5">
        <v>12</v>
      </c>
      <c r="E12" s="5">
        <v>2</v>
      </c>
      <c r="F12" s="5">
        <v>2</v>
      </c>
      <c r="G12" s="5">
        <v>6</v>
      </c>
      <c r="H12" s="5">
        <v>2</v>
      </c>
      <c r="I12" s="5">
        <v>2</v>
      </c>
      <c r="J12" s="5" t="s">
        <v>35</v>
      </c>
      <c r="K12" s="5">
        <v>322</v>
      </c>
      <c r="L12" s="33"/>
      <c r="M12" s="71"/>
    </row>
    <row r="13" spans="1:13" s="4" customFormat="1" ht="9" customHeight="1" x14ac:dyDescent="0.25">
      <c r="B13" s="6"/>
      <c r="D13" s="6"/>
      <c r="E13" s="6"/>
      <c r="F13" s="6"/>
      <c r="G13" s="6"/>
      <c r="H13" s="6"/>
      <c r="I13" s="6"/>
      <c r="J13" s="6"/>
      <c r="K13" s="6"/>
      <c r="L13" s="6"/>
      <c r="M13" s="34"/>
    </row>
    <row r="14" spans="1:13" x14ac:dyDescent="0.25">
      <c r="A14" s="69">
        <v>2022</v>
      </c>
      <c r="B14" s="5" t="s">
        <v>7</v>
      </c>
      <c r="C14" s="70"/>
      <c r="D14" s="5">
        <v>24.937999999999999</v>
      </c>
      <c r="E14" s="5">
        <v>8.7910000000000004</v>
      </c>
      <c r="F14" s="5">
        <v>0.68400000000000005</v>
      </c>
      <c r="G14" s="5">
        <v>13.124000000000001</v>
      </c>
      <c r="H14" s="5">
        <v>0.20799999999999999</v>
      </c>
      <c r="I14" s="5">
        <v>1.5089999999999999</v>
      </c>
      <c r="J14" s="5">
        <v>12.8</v>
      </c>
      <c r="K14" s="5">
        <v>210.58</v>
      </c>
      <c r="L14" s="33"/>
      <c r="M14" s="71">
        <v>800</v>
      </c>
    </row>
    <row r="15" spans="1:13" x14ac:dyDescent="0.25">
      <c r="A15" s="69"/>
      <c r="B15" s="5" t="s">
        <v>8</v>
      </c>
      <c r="C15" s="70"/>
      <c r="D15" s="5">
        <v>18</v>
      </c>
      <c r="E15" s="5">
        <v>7</v>
      </c>
      <c r="F15" s="5">
        <v>4</v>
      </c>
      <c r="G15" s="5">
        <v>8</v>
      </c>
      <c r="H15" s="5">
        <v>2</v>
      </c>
      <c r="I15" s="5">
        <v>3</v>
      </c>
      <c r="J15" s="5" t="s">
        <v>35</v>
      </c>
      <c r="K15" s="5">
        <v>360</v>
      </c>
      <c r="L15" s="33"/>
      <c r="M15" s="71"/>
    </row>
    <row r="16" spans="1:13" s="4" customFormat="1" ht="9" customHeight="1" x14ac:dyDescent="0.25">
      <c r="B16" s="6"/>
      <c r="D16" s="6"/>
      <c r="E16" s="6"/>
      <c r="F16" s="6"/>
      <c r="G16" s="6"/>
      <c r="H16" s="6"/>
      <c r="I16" s="6"/>
      <c r="J16" s="6"/>
      <c r="K16" s="6"/>
      <c r="L16" s="6"/>
      <c r="M16" s="34"/>
    </row>
    <row r="17" spans="1:13" x14ac:dyDescent="0.25">
      <c r="A17" s="69">
        <v>2023</v>
      </c>
      <c r="B17" s="5" t="s">
        <v>7</v>
      </c>
      <c r="C17" s="70"/>
      <c r="D17" s="5">
        <v>25.685770000000002</v>
      </c>
      <c r="E17" s="5">
        <v>9.8743110000000005</v>
      </c>
      <c r="F17" s="5">
        <v>0.76228499999999999</v>
      </c>
      <c r="G17" s="5">
        <v>13.05767</v>
      </c>
      <c r="H17" s="5">
        <v>0.126</v>
      </c>
      <c r="I17" s="5">
        <v>1.9890000000000001</v>
      </c>
      <c r="J17" s="5">
        <v>14.88</v>
      </c>
      <c r="K17" s="5">
        <v>214.95</v>
      </c>
      <c r="L17" s="33"/>
      <c r="M17" s="71">
        <v>802</v>
      </c>
    </row>
    <row r="18" spans="1:13" x14ac:dyDescent="0.25">
      <c r="A18" s="69"/>
      <c r="B18" s="5" t="s">
        <v>8</v>
      </c>
      <c r="C18" s="70"/>
      <c r="D18" s="5">
        <v>18</v>
      </c>
      <c r="E18" s="5">
        <v>7</v>
      </c>
      <c r="F18" s="5">
        <v>4</v>
      </c>
      <c r="G18" s="5">
        <v>8</v>
      </c>
      <c r="H18" s="5">
        <v>2</v>
      </c>
      <c r="I18" s="5">
        <v>3</v>
      </c>
      <c r="J18" s="5" t="s">
        <v>35</v>
      </c>
      <c r="K18" s="5">
        <v>360</v>
      </c>
      <c r="L18" s="33"/>
      <c r="M18" s="71"/>
    </row>
    <row r="19" spans="1:13" s="4" customFormat="1" ht="9" customHeight="1" x14ac:dyDescent="0.25">
      <c r="B19" s="6"/>
      <c r="D19" s="6"/>
      <c r="E19" s="6"/>
      <c r="F19" s="6"/>
      <c r="G19" s="6"/>
      <c r="H19" s="6"/>
      <c r="I19" s="6"/>
      <c r="J19" s="6"/>
      <c r="K19" s="6"/>
      <c r="L19" s="6"/>
      <c r="M19" s="34"/>
    </row>
    <row r="20" spans="1:13" x14ac:dyDescent="0.25">
      <c r="A20" s="69">
        <v>2024</v>
      </c>
      <c r="B20" s="5" t="s">
        <v>7</v>
      </c>
      <c r="C20" s="70"/>
      <c r="D20" s="5"/>
      <c r="E20" s="5"/>
      <c r="F20" s="5"/>
      <c r="G20" s="5"/>
      <c r="H20" s="5"/>
      <c r="I20" s="5"/>
      <c r="J20" s="5"/>
      <c r="K20" s="5"/>
      <c r="L20" s="33"/>
      <c r="M20" s="71">
        <v>807</v>
      </c>
    </row>
    <row r="21" spans="1:13" x14ac:dyDescent="0.25">
      <c r="A21" s="69"/>
      <c r="B21" s="5" t="s">
        <v>8</v>
      </c>
      <c r="C21" s="70"/>
      <c r="D21" s="5">
        <v>18</v>
      </c>
      <c r="E21" s="5">
        <v>7</v>
      </c>
      <c r="F21" s="5">
        <v>4</v>
      </c>
      <c r="G21" s="5">
        <v>8</v>
      </c>
      <c r="H21" s="5">
        <v>2</v>
      </c>
      <c r="I21" s="5">
        <v>3</v>
      </c>
      <c r="J21" s="5" t="s">
        <v>35</v>
      </c>
      <c r="K21" s="5">
        <v>360</v>
      </c>
      <c r="L21" s="33"/>
      <c r="M21" s="71"/>
    </row>
    <row r="22" spans="1:13" s="4" customFormat="1" ht="9" customHeight="1" x14ac:dyDescent="0.25">
      <c r="B22" s="6"/>
      <c r="D22" s="6"/>
      <c r="E22" s="6"/>
      <c r="F22" s="6"/>
      <c r="G22" s="6"/>
      <c r="H22" s="6"/>
      <c r="I22" s="6"/>
      <c r="J22" s="6"/>
      <c r="K22" s="6"/>
      <c r="L22" s="6"/>
    </row>
    <row r="23" spans="1:13" x14ac:dyDescent="0.25">
      <c r="A23">
        <v>2025</v>
      </c>
      <c r="M23" s="2">
        <v>800</v>
      </c>
    </row>
    <row r="24" spans="1:13" s="4" customFormat="1" ht="9" customHeight="1" x14ac:dyDescent="0.25">
      <c r="B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18">
    <mergeCell ref="M20:M21"/>
    <mergeCell ref="M5:M6"/>
    <mergeCell ref="M8:M9"/>
    <mergeCell ref="M11:M12"/>
    <mergeCell ref="M14:M15"/>
    <mergeCell ref="M17:M18"/>
    <mergeCell ref="A20:A21"/>
    <mergeCell ref="C20:C21"/>
    <mergeCell ref="C5:C6"/>
    <mergeCell ref="C8:C9"/>
    <mergeCell ref="C11:C12"/>
    <mergeCell ref="C14:C15"/>
    <mergeCell ref="C17:C18"/>
    <mergeCell ref="A5:A6"/>
    <mergeCell ref="A8:A9"/>
    <mergeCell ref="A11:A12"/>
    <mergeCell ref="A14:A15"/>
    <mergeCell ref="A17:A18"/>
  </mergeCells>
  <pageMargins left="0.7" right="0.7" top="0.78740157499999996" bottom="0.78740157499999996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 k nacenění</vt:lpstr>
      <vt:lpstr>Statistické podklady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Karel Novák</cp:lastModifiedBy>
  <cp:lastPrinted>2023-08-16T13:06:49Z</cp:lastPrinted>
  <dcterms:created xsi:type="dcterms:W3CDTF">2023-05-24T08:33:23Z</dcterms:created>
  <dcterms:modified xsi:type="dcterms:W3CDTF">2024-10-07T10:55:25Z</dcterms:modified>
</cp:coreProperties>
</file>